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7" i="1" l="1"/>
  <c r="H16" i="1" l="1"/>
  <c r="H17" i="1"/>
  <c r="H18" i="1"/>
  <c r="H19" i="1"/>
  <c r="H20" i="1"/>
  <c r="H21" i="1"/>
  <c r="H22" i="1"/>
  <c r="H15" i="1"/>
  <c r="G15" i="1" l="1"/>
  <c r="G16" i="1"/>
  <c r="G17" i="1"/>
  <c r="G18" i="1"/>
  <c r="G19" i="1"/>
  <c r="G20" i="1"/>
  <c r="G21" i="1"/>
  <c r="E21" i="1" s="1"/>
  <c r="G22" i="1"/>
  <c r="G14" i="1"/>
  <c r="E16" i="1"/>
  <c r="E17" i="1"/>
  <c r="E18" i="1"/>
  <c r="E19" i="1"/>
  <c r="E20" i="1"/>
  <c r="E22" i="1"/>
  <c r="E15" i="1"/>
  <c r="I45" i="1" l="1"/>
  <c r="H45" i="1"/>
  <c r="G45" i="1"/>
  <c r="F45" i="1"/>
  <c r="H34" i="1"/>
  <c r="H55" i="1"/>
  <c r="I55" i="1"/>
  <c r="G55" i="1"/>
  <c r="F55" i="1"/>
  <c r="E48" i="1"/>
  <c r="E49" i="1"/>
  <c r="E50" i="1"/>
  <c r="E51" i="1"/>
  <c r="E52" i="1"/>
  <c r="E53" i="1"/>
  <c r="E54" i="1"/>
  <c r="E46" i="1"/>
  <c r="E28" i="1"/>
  <c r="E29" i="1"/>
  <c r="E30" i="1"/>
  <c r="E31" i="1"/>
  <c r="E32" i="1"/>
  <c r="E33" i="1"/>
  <c r="E37" i="1"/>
  <c r="E38" i="1"/>
  <c r="E39" i="1"/>
  <c r="E40" i="1"/>
  <c r="E41" i="1"/>
  <c r="E42" i="1"/>
  <c r="E43" i="1"/>
  <c r="E44" i="1"/>
  <c r="E36" i="1"/>
  <c r="E45" i="1" l="1"/>
  <c r="E55" i="1"/>
  <c r="E11" i="1"/>
  <c r="E10" i="1"/>
  <c r="I23" i="1"/>
  <c r="I34" i="1"/>
  <c r="G34" i="1"/>
  <c r="F34" i="1"/>
  <c r="E25" i="1" l="1"/>
  <c r="E26" i="1"/>
  <c r="E27" i="1"/>
  <c r="E13" i="1" l="1"/>
  <c r="E34" i="1" l="1"/>
  <c r="E12" i="1"/>
  <c r="F23" i="1"/>
  <c r="G23" i="1"/>
  <c r="H23" i="1"/>
  <c r="E14" i="1" l="1"/>
  <c r="E23" i="1" s="1"/>
</calcChain>
</file>

<file path=xl/sharedStrings.xml><?xml version="1.0" encoding="utf-8"?>
<sst xmlns="http://schemas.openxmlformats.org/spreadsheetml/2006/main" count="30" uniqueCount="26">
  <si>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</si>
  <si>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</si>
  <si>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всего</t>
  </si>
  <si>
    <t>в том числе</t>
  </si>
  <si>
    <t>Федеральный бюджет</t>
  </si>
  <si>
    <t>Областной бюджет</t>
  </si>
  <si>
    <t>Бюджет Киришского муниципального района</t>
  </si>
  <si>
    <t>Муниципальная программа «Развитие физической культуры и спорта в Киришском муниципальном районе»</t>
  </si>
  <si>
    <t>ИТОГО</t>
  </si>
  <si>
    <t>1.</t>
  </si>
  <si>
    <t>2.</t>
  </si>
  <si>
    <t>Годы реализации</t>
  </si>
  <si>
    <t>Прочие источники</t>
  </si>
  <si>
    <t>3.</t>
  </si>
  <si>
    <t xml:space="preserve">Приложение № 4
к муниципальной программе
</t>
  </si>
  <si>
    <t>План реализации муниципальной программы «Развитие физической культуры и спорта в Киришском муниципальном районе»</t>
  </si>
  <si>
    <t>Планируемые объемы финансирования (тыс. руб.,в ценах соответствующих лет)</t>
  </si>
  <si>
    <t>Проектная часть</t>
  </si>
  <si>
    <t>№ п/п</t>
  </si>
  <si>
    <r>
      <rPr>
        <sz val="9"/>
        <color theme="1"/>
        <rFont val="Times New Roman"/>
        <family val="1"/>
        <charset val="204"/>
      </rPr>
      <t>Комитет по культуре, делам молодежи и спорту администрации Киришского муниципального района;
комитет по образованию Киришского муниципального района</t>
    </r>
    <r>
      <rPr>
        <sz val="12"/>
        <color theme="1"/>
        <rFont val="Times New Roman"/>
        <family val="1"/>
        <charset val="204"/>
      </rPr>
      <t xml:space="preserve">
</t>
    </r>
  </si>
  <si>
    <r>
      <rPr>
        <sz val="9"/>
        <color theme="1"/>
        <rFont val="Times New Roman"/>
        <family val="1"/>
        <charset val="204"/>
      </rPr>
      <t>Комитет по культуре, делам молодежи и спорту администрации Киришского муниципального района;
комитет по образованию Киришского муниципального района; МКУ «ЦАХО</t>
    </r>
    <r>
      <rPr>
        <sz val="12"/>
        <color theme="1"/>
        <rFont val="Times New Roman"/>
        <family val="1"/>
        <charset val="204"/>
      </rPr>
      <t xml:space="preserve">
</t>
    </r>
  </si>
  <si>
    <t>Комплекс процессных мероприятий «Развитие спорта высших достижений и системы подготовки спортивного резерва»</t>
  </si>
  <si>
    <t xml:space="preserve">                                                                                                              Процессная часть</t>
  </si>
  <si>
    <t xml:space="preserve">Приложение № 3 к постановлению
от 10.02.2023 № 211
</t>
  </si>
  <si>
    <t>Комплекс процессных мероприятий  «Мероприятия, направленные на создание условий для занятий физической культурой и спортом
в Киришском муниципальном районе»</t>
  </si>
  <si>
    <t>Мероприятия, направленные
на достижение целей федерального проекта «Спорт - норма жизни»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</si>
</sst>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44" fontId="1" fillId="0" borderId="0" xfId="0" applyNumberFormat="1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2" borderId="11" xfId="1" applyNumberFormat="1" applyFont="1" applyFill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top" wrapText="1"/>
    </xf>
    <xf numFmtId="2" fontId="2" fillId="0" borderId="11" xfId="1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4" fillId="0" borderId="16" xfId="0" applyFont="1" applyBorder="1" applyAlignment="1"/>
    <xf numFmtId="0" fontId="0" fillId="0" borderId="12" xfId="0" applyBorder="1" applyAlignment="1"/>
    <xf numFmtId="0" fontId="0" fillId="0" borderId="17" xfId="0" applyBorder="1" applyAlignment="1"/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31" workbookViewId="0">
      <selection activeCell="C61" sqref="C61"/>
    </sheetView>
  </sheetViews>
  <sheetFormatPr defaultRowHeight="15" x14ac:dyDescent="0.25"/>
  <cols>
    <col min="2" max="2" width="28.140625" customWidth="1"/>
    <col min="3" max="3" width="17.85546875" customWidth="1"/>
    <col min="4" max="4" width="12.7109375" customWidth="1"/>
    <col min="5" max="5" width="13" customWidth="1"/>
    <col min="6" max="6" width="16.140625" customWidth="1"/>
    <col min="7" max="7" width="13.5703125" customWidth="1"/>
    <col min="8" max="8" width="20.42578125" customWidth="1"/>
    <col min="9" max="9" width="13.7109375" customWidth="1"/>
  </cols>
  <sheetData>
    <row r="1" spans="1:9" ht="45" customHeight="1" x14ac:dyDescent="0.25">
      <c r="D1" s="41" t="s">
        <v>23</v>
      </c>
      <c r="E1" s="41"/>
      <c r="F1" s="41"/>
      <c r="G1" s="41"/>
      <c r="H1" s="41"/>
      <c r="I1" s="41"/>
    </row>
    <row r="2" spans="1:9" ht="30.6" customHeight="1" x14ac:dyDescent="0.25">
      <c r="D2" s="3"/>
      <c r="E2" s="3"/>
      <c r="F2" s="42" t="s">
        <v>14</v>
      </c>
      <c r="G2" s="42"/>
      <c r="H2" s="42"/>
      <c r="I2" s="42"/>
    </row>
    <row r="3" spans="1:9" ht="18" customHeight="1" x14ac:dyDescent="0.25">
      <c r="B3" s="43" t="s">
        <v>15</v>
      </c>
      <c r="C3" s="44"/>
      <c r="D3" s="44"/>
      <c r="E3" s="44"/>
      <c r="F3" s="44"/>
      <c r="G3" s="44"/>
      <c r="H3" s="44"/>
    </row>
    <row r="4" spans="1:9" ht="15.75" thickBot="1" x14ac:dyDescent="0.3"/>
    <row r="5" spans="1:9" ht="31.15" customHeight="1" x14ac:dyDescent="0.25">
      <c r="A5" s="21" t="s">
        <v>18</v>
      </c>
      <c r="B5" s="30" t="s">
        <v>0</v>
      </c>
      <c r="C5" s="32" t="s">
        <v>1</v>
      </c>
      <c r="D5" s="22" t="s">
        <v>11</v>
      </c>
      <c r="E5" s="22" t="s">
        <v>16</v>
      </c>
      <c r="F5" s="45"/>
      <c r="G5" s="45"/>
      <c r="H5" s="45"/>
      <c r="I5" s="30"/>
    </row>
    <row r="6" spans="1:9" ht="6.6" customHeight="1" thickBot="1" x14ac:dyDescent="0.3">
      <c r="A6" s="21"/>
      <c r="B6" s="31"/>
      <c r="C6" s="24"/>
      <c r="D6" s="23"/>
      <c r="E6" s="46"/>
      <c r="F6" s="47"/>
      <c r="G6" s="47"/>
      <c r="H6" s="47"/>
      <c r="I6" s="48"/>
    </row>
    <row r="7" spans="1:9" ht="16.5" customHeight="1" thickBot="1" x14ac:dyDescent="0.3">
      <c r="A7" s="21"/>
      <c r="B7" s="31"/>
      <c r="C7" s="24"/>
      <c r="D7" s="24"/>
      <c r="E7" s="24" t="s">
        <v>2</v>
      </c>
      <c r="F7" s="49" t="s">
        <v>3</v>
      </c>
      <c r="G7" s="50"/>
      <c r="H7" s="50"/>
      <c r="I7" s="51"/>
    </row>
    <row r="8" spans="1:9" ht="70.900000000000006" customHeight="1" x14ac:dyDescent="0.25">
      <c r="A8" s="29"/>
      <c r="B8" s="31"/>
      <c r="C8" s="24"/>
      <c r="D8" s="24"/>
      <c r="E8" s="24"/>
      <c r="F8" s="1" t="s">
        <v>4</v>
      </c>
      <c r="G8" s="1" t="s">
        <v>5</v>
      </c>
      <c r="H8" s="1" t="s">
        <v>6</v>
      </c>
      <c r="I8" s="1" t="s">
        <v>12</v>
      </c>
    </row>
    <row r="9" spans="1:9" ht="15.7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</row>
    <row r="10" spans="1:9" ht="14.45" customHeight="1" x14ac:dyDescent="0.25">
      <c r="A10" s="20"/>
      <c r="B10" s="21" t="s">
        <v>7</v>
      </c>
      <c r="C10" s="21"/>
      <c r="D10" s="5">
        <v>2018</v>
      </c>
      <c r="E10" s="6">
        <f>SUM(F10:I10)</f>
        <v>1139.76</v>
      </c>
      <c r="F10" s="6">
        <v>0</v>
      </c>
      <c r="G10" s="6">
        <v>0</v>
      </c>
      <c r="H10" s="6">
        <v>1139.76</v>
      </c>
      <c r="I10" s="6">
        <v>0</v>
      </c>
    </row>
    <row r="11" spans="1:9" ht="14.45" customHeight="1" x14ac:dyDescent="0.25">
      <c r="A11" s="20"/>
      <c r="B11" s="21"/>
      <c r="C11" s="21"/>
      <c r="D11" s="5">
        <v>2019</v>
      </c>
      <c r="E11" s="6">
        <f>SUM(F11:H11)</f>
        <v>1808.57</v>
      </c>
      <c r="F11" s="6">
        <v>0</v>
      </c>
      <c r="G11" s="7">
        <v>0</v>
      </c>
      <c r="H11" s="7">
        <v>1808.57</v>
      </c>
      <c r="I11" s="6">
        <v>0</v>
      </c>
    </row>
    <row r="12" spans="1:9" ht="14.45" customHeight="1" x14ac:dyDescent="0.25">
      <c r="A12" s="20"/>
      <c r="B12" s="21"/>
      <c r="C12" s="21"/>
      <c r="D12" s="5">
        <v>2020</v>
      </c>
      <c r="E12" s="8">
        <f>G12+H12</f>
        <v>6495.42</v>
      </c>
      <c r="F12" s="6">
        <v>0</v>
      </c>
      <c r="G12" s="7">
        <v>0</v>
      </c>
      <c r="H12" s="7">
        <v>6495.42</v>
      </c>
      <c r="I12" s="6">
        <v>0</v>
      </c>
    </row>
    <row r="13" spans="1:9" ht="14.45" customHeight="1" x14ac:dyDescent="0.25">
      <c r="A13" s="20"/>
      <c r="B13" s="21"/>
      <c r="C13" s="21"/>
      <c r="D13" s="5">
        <v>2021</v>
      </c>
      <c r="E13" s="8">
        <f>G13+H13</f>
        <v>15179.82</v>
      </c>
      <c r="F13" s="6">
        <v>0</v>
      </c>
      <c r="G13" s="7">
        <v>787.5</v>
      </c>
      <c r="H13" s="7">
        <v>14392.32</v>
      </c>
      <c r="I13" s="6">
        <v>0</v>
      </c>
    </row>
    <row r="14" spans="1:9" ht="14.45" customHeight="1" x14ac:dyDescent="0.25">
      <c r="A14" s="20"/>
      <c r="B14" s="21"/>
      <c r="C14" s="21"/>
      <c r="D14" s="5">
        <v>2022</v>
      </c>
      <c r="E14" s="8">
        <f>G14+H14</f>
        <v>16440.86</v>
      </c>
      <c r="F14" s="6">
        <v>0</v>
      </c>
      <c r="G14" s="7">
        <f>SUM(G25,G36)</f>
        <v>440.25</v>
      </c>
      <c r="H14" s="7">
        <v>16000.61</v>
      </c>
      <c r="I14" s="6">
        <v>0</v>
      </c>
    </row>
    <row r="15" spans="1:9" ht="14.45" customHeight="1" x14ac:dyDescent="0.25">
      <c r="A15" s="20"/>
      <c r="B15" s="21"/>
      <c r="C15" s="21"/>
      <c r="D15" s="5">
        <v>2023</v>
      </c>
      <c r="E15" s="8">
        <f>SUM(G15,H15)</f>
        <v>15649.810000000001</v>
      </c>
      <c r="F15" s="6">
        <v>0</v>
      </c>
      <c r="G15" s="7">
        <f t="shared" ref="G15:G22" si="0">SUM(G26,G37)</f>
        <v>197</v>
      </c>
      <c r="H15" s="7">
        <f>SUM(H26,H37,H47)</f>
        <v>15452.810000000001</v>
      </c>
      <c r="I15" s="6">
        <v>0</v>
      </c>
    </row>
    <row r="16" spans="1:9" ht="14.45" customHeight="1" x14ac:dyDescent="0.25">
      <c r="A16" s="20"/>
      <c r="B16" s="21"/>
      <c r="C16" s="21"/>
      <c r="D16" s="5">
        <v>2024</v>
      </c>
      <c r="E16" s="8">
        <f t="shared" ref="E16:E22" si="1">SUM(G16,H16)</f>
        <v>15647.36</v>
      </c>
      <c r="F16" s="6">
        <v>0</v>
      </c>
      <c r="G16" s="7">
        <f t="shared" si="0"/>
        <v>197</v>
      </c>
      <c r="H16" s="7">
        <f t="shared" ref="H16:H22" si="2">SUM(H27,H38,H48)</f>
        <v>15450.36</v>
      </c>
      <c r="I16" s="6">
        <v>0</v>
      </c>
    </row>
    <row r="17" spans="1:10" ht="14.45" customHeight="1" x14ac:dyDescent="0.25">
      <c r="A17" s="20"/>
      <c r="B17" s="21"/>
      <c r="C17" s="21"/>
      <c r="D17" s="9">
        <v>2025</v>
      </c>
      <c r="E17" s="8">
        <f t="shared" si="1"/>
        <v>15678.470000000001</v>
      </c>
      <c r="F17" s="6">
        <v>0</v>
      </c>
      <c r="G17" s="7">
        <f t="shared" si="0"/>
        <v>225</v>
      </c>
      <c r="H17" s="7">
        <f t="shared" si="2"/>
        <v>15453.470000000001</v>
      </c>
      <c r="I17" s="6">
        <v>0</v>
      </c>
    </row>
    <row r="18" spans="1:10" ht="14.45" customHeight="1" x14ac:dyDescent="0.25">
      <c r="A18" s="20"/>
      <c r="B18" s="21"/>
      <c r="C18" s="21"/>
      <c r="D18" s="9">
        <v>2026</v>
      </c>
      <c r="E18" s="8">
        <f t="shared" si="1"/>
        <v>15678.470000000001</v>
      </c>
      <c r="F18" s="6">
        <v>0</v>
      </c>
      <c r="G18" s="7">
        <f t="shared" si="0"/>
        <v>225</v>
      </c>
      <c r="H18" s="7">
        <f t="shared" si="2"/>
        <v>15453.470000000001</v>
      </c>
      <c r="I18" s="6">
        <v>0</v>
      </c>
    </row>
    <row r="19" spans="1:10" ht="14.45" customHeight="1" x14ac:dyDescent="0.25">
      <c r="A19" s="20"/>
      <c r="B19" s="21"/>
      <c r="C19" s="21"/>
      <c r="D19" s="9">
        <v>2027</v>
      </c>
      <c r="E19" s="8">
        <f t="shared" si="1"/>
        <v>15678.470000000001</v>
      </c>
      <c r="F19" s="6">
        <v>0</v>
      </c>
      <c r="G19" s="7">
        <f t="shared" si="0"/>
        <v>225</v>
      </c>
      <c r="H19" s="7">
        <f t="shared" si="2"/>
        <v>15453.470000000001</v>
      </c>
      <c r="I19" s="6">
        <v>0</v>
      </c>
    </row>
    <row r="20" spans="1:10" ht="14.45" customHeight="1" x14ac:dyDescent="0.25">
      <c r="A20" s="20"/>
      <c r="B20" s="21"/>
      <c r="C20" s="21"/>
      <c r="D20" s="9">
        <v>2028</v>
      </c>
      <c r="E20" s="8">
        <f t="shared" si="1"/>
        <v>15678.470000000001</v>
      </c>
      <c r="F20" s="6">
        <v>0</v>
      </c>
      <c r="G20" s="7">
        <f t="shared" si="0"/>
        <v>225</v>
      </c>
      <c r="H20" s="7">
        <f t="shared" si="2"/>
        <v>15453.470000000001</v>
      </c>
      <c r="I20" s="6">
        <v>0</v>
      </c>
    </row>
    <row r="21" spans="1:10" ht="14.45" customHeight="1" x14ac:dyDescent="0.25">
      <c r="A21" s="20"/>
      <c r="B21" s="21"/>
      <c r="C21" s="21"/>
      <c r="D21" s="9">
        <v>2029</v>
      </c>
      <c r="E21" s="8">
        <f t="shared" si="1"/>
        <v>15678.470000000001</v>
      </c>
      <c r="F21" s="6">
        <v>0</v>
      </c>
      <c r="G21" s="7">
        <f t="shared" si="0"/>
        <v>225</v>
      </c>
      <c r="H21" s="7">
        <f t="shared" si="2"/>
        <v>15453.470000000001</v>
      </c>
      <c r="I21" s="6">
        <v>0</v>
      </c>
    </row>
    <row r="22" spans="1:10" ht="14.45" customHeight="1" x14ac:dyDescent="0.25">
      <c r="A22" s="20"/>
      <c r="B22" s="21"/>
      <c r="C22" s="21"/>
      <c r="D22" s="9">
        <v>2030</v>
      </c>
      <c r="E22" s="8">
        <f t="shared" si="1"/>
        <v>15678.470000000001</v>
      </c>
      <c r="F22" s="6">
        <v>0</v>
      </c>
      <c r="G22" s="7">
        <f t="shared" si="0"/>
        <v>225</v>
      </c>
      <c r="H22" s="7">
        <f t="shared" si="2"/>
        <v>15453.470000000001</v>
      </c>
      <c r="I22" s="6">
        <v>0</v>
      </c>
    </row>
    <row r="23" spans="1:10" ht="15.75" x14ac:dyDescent="0.25">
      <c r="A23" s="26" t="s">
        <v>8</v>
      </c>
      <c r="B23" s="27"/>
      <c r="C23" s="27"/>
      <c r="D23" s="28"/>
      <c r="E23" s="6">
        <f>SUM(E10:E22)</f>
        <v>166432.42000000001</v>
      </c>
      <c r="F23" s="6">
        <f>SUM(F10:F22)</f>
        <v>0</v>
      </c>
      <c r="G23" s="6">
        <f>SUM(G10:G22)</f>
        <v>2971.75</v>
      </c>
      <c r="H23" s="6">
        <f>SUM(H10:H22)</f>
        <v>163460.67000000001</v>
      </c>
      <c r="I23" s="6">
        <f>SUM(I10:I22)</f>
        <v>0</v>
      </c>
    </row>
    <row r="24" spans="1:10" x14ac:dyDescent="0.25">
      <c r="A24" s="25" t="s">
        <v>17</v>
      </c>
      <c r="B24" s="25"/>
      <c r="C24" s="25"/>
      <c r="D24" s="25"/>
      <c r="E24" s="25"/>
      <c r="F24" s="25"/>
      <c r="G24" s="25"/>
      <c r="H24" s="25"/>
      <c r="I24" s="25"/>
    </row>
    <row r="25" spans="1:10" ht="13.9" customHeight="1" x14ac:dyDescent="0.25">
      <c r="A25" s="21" t="s">
        <v>9</v>
      </c>
      <c r="B25" s="29" t="s">
        <v>25</v>
      </c>
      <c r="C25" s="21" t="s">
        <v>19</v>
      </c>
      <c r="D25" s="17">
        <v>2022</v>
      </c>
      <c r="E25" s="8">
        <f t="shared" ref="E25:E33" si="3">SUM(G25,H25)</f>
        <v>216.67000000000002</v>
      </c>
      <c r="F25" s="6">
        <v>0</v>
      </c>
      <c r="G25" s="6">
        <v>188.5</v>
      </c>
      <c r="H25" s="11">
        <v>28.17</v>
      </c>
      <c r="I25" s="6">
        <v>0</v>
      </c>
      <c r="J25" s="2"/>
    </row>
    <row r="26" spans="1:10" ht="13.9" customHeight="1" x14ac:dyDescent="0.25">
      <c r="A26" s="21"/>
      <c r="B26" s="33"/>
      <c r="C26" s="21"/>
      <c r="D26" s="17">
        <v>2023</v>
      </c>
      <c r="E26" s="8">
        <f t="shared" si="3"/>
        <v>221.35</v>
      </c>
      <c r="F26" s="6">
        <v>0</v>
      </c>
      <c r="G26" s="6">
        <v>197</v>
      </c>
      <c r="H26" s="11">
        <v>24.35</v>
      </c>
      <c r="I26" s="6">
        <v>0</v>
      </c>
      <c r="J26" s="2"/>
    </row>
    <row r="27" spans="1:10" ht="13.9" customHeight="1" x14ac:dyDescent="0.25">
      <c r="A27" s="21"/>
      <c r="B27" s="33"/>
      <c r="C27" s="21"/>
      <c r="D27" s="17">
        <v>2024</v>
      </c>
      <c r="E27" s="8">
        <f t="shared" si="3"/>
        <v>218.89</v>
      </c>
      <c r="F27" s="6">
        <v>0</v>
      </c>
      <c r="G27" s="6">
        <v>197</v>
      </c>
      <c r="H27" s="11">
        <v>21.89</v>
      </c>
      <c r="I27" s="6">
        <v>0</v>
      </c>
      <c r="J27" s="2"/>
    </row>
    <row r="28" spans="1:10" ht="13.9" customHeight="1" x14ac:dyDescent="0.25">
      <c r="A28" s="21"/>
      <c r="B28" s="33"/>
      <c r="C28" s="21"/>
      <c r="D28" s="18">
        <v>2025</v>
      </c>
      <c r="E28" s="8">
        <f t="shared" si="3"/>
        <v>250</v>
      </c>
      <c r="F28" s="19">
        <v>0</v>
      </c>
      <c r="G28" s="19">
        <v>225</v>
      </c>
      <c r="H28" s="19">
        <v>25</v>
      </c>
      <c r="I28" s="19">
        <v>0</v>
      </c>
      <c r="J28" s="2"/>
    </row>
    <row r="29" spans="1:10" ht="13.9" customHeight="1" x14ac:dyDescent="0.25">
      <c r="A29" s="21"/>
      <c r="B29" s="33"/>
      <c r="C29" s="21"/>
      <c r="D29" s="18">
        <v>2026</v>
      </c>
      <c r="E29" s="8">
        <f t="shared" si="3"/>
        <v>250</v>
      </c>
      <c r="F29" s="19">
        <v>0</v>
      </c>
      <c r="G29" s="19">
        <v>225</v>
      </c>
      <c r="H29" s="19">
        <v>25</v>
      </c>
      <c r="I29" s="19">
        <v>0</v>
      </c>
      <c r="J29" s="2"/>
    </row>
    <row r="30" spans="1:10" ht="13.9" customHeight="1" x14ac:dyDescent="0.25">
      <c r="A30" s="21"/>
      <c r="B30" s="33"/>
      <c r="C30" s="21"/>
      <c r="D30" s="18">
        <v>2027</v>
      </c>
      <c r="E30" s="8">
        <f t="shared" si="3"/>
        <v>250</v>
      </c>
      <c r="F30" s="19">
        <v>0</v>
      </c>
      <c r="G30" s="19">
        <v>225</v>
      </c>
      <c r="H30" s="19">
        <v>25</v>
      </c>
      <c r="I30" s="19">
        <v>0</v>
      </c>
      <c r="J30" s="2"/>
    </row>
    <row r="31" spans="1:10" ht="13.9" customHeight="1" x14ac:dyDescent="0.25">
      <c r="A31" s="21"/>
      <c r="B31" s="33"/>
      <c r="C31" s="21"/>
      <c r="D31" s="18">
        <v>2028</v>
      </c>
      <c r="E31" s="8">
        <f t="shared" si="3"/>
        <v>250</v>
      </c>
      <c r="F31" s="19">
        <v>0</v>
      </c>
      <c r="G31" s="19">
        <v>225</v>
      </c>
      <c r="H31" s="19">
        <v>25</v>
      </c>
      <c r="I31" s="19">
        <v>0</v>
      </c>
      <c r="J31" s="2"/>
    </row>
    <row r="32" spans="1:10" ht="13.9" customHeight="1" x14ac:dyDescent="0.25">
      <c r="A32" s="21"/>
      <c r="B32" s="33"/>
      <c r="C32" s="21"/>
      <c r="D32" s="18">
        <v>2029</v>
      </c>
      <c r="E32" s="8">
        <f t="shared" si="3"/>
        <v>250</v>
      </c>
      <c r="F32" s="19">
        <v>0</v>
      </c>
      <c r="G32" s="19">
        <v>225</v>
      </c>
      <c r="H32" s="19">
        <v>25</v>
      </c>
      <c r="I32" s="19">
        <v>0</v>
      </c>
      <c r="J32" s="4"/>
    </row>
    <row r="33" spans="1:10" ht="13.9" customHeight="1" x14ac:dyDescent="0.25">
      <c r="A33" s="21"/>
      <c r="B33" s="34"/>
      <c r="C33" s="21"/>
      <c r="D33" s="18">
        <v>2030</v>
      </c>
      <c r="E33" s="8">
        <f t="shared" si="3"/>
        <v>250</v>
      </c>
      <c r="F33" s="19">
        <v>0</v>
      </c>
      <c r="G33" s="19">
        <v>225</v>
      </c>
      <c r="H33" s="19">
        <v>25</v>
      </c>
      <c r="I33" s="19">
        <v>0</v>
      </c>
      <c r="J33" s="2"/>
    </row>
    <row r="34" spans="1:10" ht="16.5" customHeight="1" x14ac:dyDescent="0.25">
      <c r="A34" s="26" t="s">
        <v>8</v>
      </c>
      <c r="B34" s="36"/>
      <c r="C34" s="36"/>
      <c r="D34" s="37"/>
      <c r="E34" s="6">
        <f>SUM(E25:E33)</f>
        <v>2156.91</v>
      </c>
      <c r="F34" s="6">
        <f>SUM(F25:F33)</f>
        <v>0</v>
      </c>
      <c r="G34" s="6">
        <f>SUM(G25:G33)</f>
        <v>1932.5</v>
      </c>
      <c r="H34" s="6">
        <f>SUM(H25:H33)</f>
        <v>224.41</v>
      </c>
      <c r="I34" s="6">
        <f>SUM(I25:I33)</f>
        <v>0</v>
      </c>
      <c r="J34" s="2"/>
    </row>
    <row r="35" spans="1:10" x14ac:dyDescent="0.25">
      <c r="A35" s="38" t="s">
        <v>22</v>
      </c>
      <c r="B35" s="39"/>
      <c r="C35" s="39"/>
      <c r="D35" s="39"/>
      <c r="E35" s="39"/>
      <c r="F35" s="39"/>
      <c r="G35" s="39"/>
      <c r="H35" s="39"/>
      <c r="I35" s="40"/>
      <c r="J35" s="2"/>
    </row>
    <row r="36" spans="1:10" ht="15.6" customHeight="1" x14ac:dyDescent="0.25">
      <c r="A36" s="21" t="s">
        <v>10</v>
      </c>
      <c r="B36" s="21" t="s">
        <v>24</v>
      </c>
      <c r="C36" s="21" t="s">
        <v>20</v>
      </c>
      <c r="D36" s="5">
        <v>2022</v>
      </c>
      <c r="E36" s="12">
        <f>SUM(F36:I36)</f>
        <v>11271.18</v>
      </c>
      <c r="F36" s="6">
        <v>0</v>
      </c>
      <c r="G36" s="6">
        <v>251.75</v>
      </c>
      <c r="H36" s="13">
        <v>11019.43</v>
      </c>
      <c r="I36" s="6">
        <v>0</v>
      </c>
      <c r="J36" s="2"/>
    </row>
    <row r="37" spans="1:10" ht="15.6" customHeight="1" x14ac:dyDescent="0.25">
      <c r="A37" s="21"/>
      <c r="B37" s="21"/>
      <c r="C37" s="21"/>
      <c r="D37" s="5">
        <v>2023</v>
      </c>
      <c r="E37" s="12">
        <f t="shared" ref="E37:E44" si="4">SUM(F37:I37)</f>
        <v>9889.7000000000007</v>
      </c>
      <c r="F37" s="6">
        <v>0</v>
      </c>
      <c r="G37" s="6">
        <v>0</v>
      </c>
      <c r="H37" s="13">
        <v>9889.7000000000007</v>
      </c>
      <c r="I37" s="6">
        <v>0</v>
      </c>
      <c r="J37" s="2"/>
    </row>
    <row r="38" spans="1:10" ht="15.6" customHeight="1" x14ac:dyDescent="0.25">
      <c r="A38" s="21"/>
      <c r="B38" s="21"/>
      <c r="C38" s="21"/>
      <c r="D38" s="5">
        <v>2024</v>
      </c>
      <c r="E38" s="12">
        <f t="shared" si="4"/>
        <v>9889.7000000000007</v>
      </c>
      <c r="F38" s="6">
        <v>0</v>
      </c>
      <c r="G38" s="6">
        <v>0</v>
      </c>
      <c r="H38" s="13">
        <v>9889.7000000000007</v>
      </c>
      <c r="I38" s="6">
        <v>0</v>
      </c>
      <c r="J38" s="2"/>
    </row>
    <row r="39" spans="1:10" ht="15.6" customHeight="1" x14ac:dyDescent="0.25">
      <c r="A39" s="21"/>
      <c r="B39" s="21"/>
      <c r="C39" s="21"/>
      <c r="D39" s="5">
        <v>2025</v>
      </c>
      <c r="E39" s="12">
        <f t="shared" si="4"/>
        <v>9889.7000000000007</v>
      </c>
      <c r="F39" s="15">
        <v>0</v>
      </c>
      <c r="G39" s="6">
        <v>0</v>
      </c>
      <c r="H39" s="10">
        <v>9889.7000000000007</v>
      </c>
      <c r="I39" s="10">
        <v>0</v>
      </c>
      <c r="J39" s="2"/>
    </row>
    <row r="40" spans="1:10" ht="15.6" customHeight="1" x14ac:dyDescent="0.25">
      <c r="A40" s="21"/>
      <c r="B40" s="21"/>
      <c r="C40" s="21"/>
      <c r="D40" s="5">
        <v>2026</v>
      </c>
      <c r="E40" s="12">
        <f t="shared" si="4"/>
        <v>9889.7000000000007</v>
      </c>
      <c r="F40" s="15">
        <v>0</v>
      </c>
      <c r="G40" s="6">
        <v>0</v>
      </c>
      <c r="H40" s="10">
        <v>9889.7000000000007</v>
      </c>
      <c r="I40" s="10">
        <v>0</v>
      </c>
      <c r="J40" s="2"/>
    </row>
    <row r="41" spans="1:10" ht="15.6" customHeight="1" x14ac:dyDescent="0.25">
      <c r="A41" s="21"/>
      <c r="B41" s="21"/>
      <c r="C41" s="21"/>
      <c r="D41" s="9">
        <v>2027</v>
      </c>
      <c r="E41" s="12">
        <f t="shared" si="4"/>
        <v>9889.7000000000007</v>
      </c>
      <c r="F41" s="6">
        <v>0</v>
      </c>
      <c r="G41" s="6">
        <v>0</v>
      </c>
      <c r="H41" s="13">
        <v>9889.7000000000007</v>
      </c>
      <c r="I41" s="6">
        <v>0</v>
      </c>
      <c r="J41" s="2"/>
    </row>
    <row r="42" spans="1:10" ht="15.6" customHeight="1" x14ac:dyDescent="0.25">
      <c r="A42" s="21"/>
      <c r="B42" s="21"/>
      <c r="C42" s="21"/>
      <c r="D42" s="9">
        <v>2028</v>
      </c>
      <c r="E42" s="12">
        <f t="shared" si="4"/>
        <v>9889.7000000000007</v>
      </c>
      <c r="F42" s="6">
        <v>0</v>
      </c>
      <c r="G42" s="6">
        <v>0</v>
      </c>
      <c r="H42" s="13">
        <v>9889.7000000000007</v>
      </c>
      <c r="I42" s="6">
        <v>0</v>
      </c>
      <c r="J42" s="2"/>
    </row>
    <row r="43" spans="1:10" ht="15.6" customHeight="1" x14ac:dyDescent="0.25">
      <c r="A43" s="21"/>
      <c r="B43" s="21"/>
      <c r="C43" s="21"/>
      <c r="D43" s="9">
        <v>2029</v>
      </c>
      <c r="E43" s="12">
        <f t="shared" si="4"/>
        <v>9889.7000000000007</v>
      </c>
      <c r="F43" s="6">
        <v>0</v>
      </c>
      <c r="G43" s="6">
        <v>0</v>
      </c>
      <c r="H43" s="13">
        <v>9889.7000000000007</v>
      </c>
      <c r="I43" s="6">
        <v>0</v>
      </c>
      <c r="J43" s="2"/>
    </row>
    <row r="44" spans="1:10" ht="15.6" customHeight="1" x14ac:dyDescent="0.25">
      <c r="A44" s="21"/>
      <c r="B44" s="21"/>
      <c r="C44" s="21"/>
      <c r="D44" s="14">
        <v>2030</v>
      </c>
      <c r="E44" s="12">
        <f t="shared" si="4"/>
        <v>9889.7000000000007</v>
      </c>
      <c r="F44" s="6">
        <v>0</v>
      </c>
      <c r="G44" s="6">
        <v>0</v>
      </c>
      <c r="H44" s="13">
        <v>9889.7000000000007</v>
      </c>
      <c r="I44" s="6">
        <v>0</v>
      </c>
      <c r="J44" s="2"/>
    </row>
    <row r="45" spans="1:10" ht="15.75" x14ac:dyDescent="0.25">
      <c r="A45" s="26" t="s">
        <v>8</v>
      </c>
      <c r="B45" s="27"/>
      <c r="C45" s="27"/>
      <c r="D45" s="28"/>
      <c r="E45" s="6">
        <f>SUM(E36:E44)</f>
        <v>90388.779999999984</v>
      </c>
      <c r="F45" s="6">
        <f>SUM(F36:F44)</f>
        <v>0</v>
      </c>
      <c r="G45" s="6">
        <f>SUM(G36:G44)</f>
        <v>251.75</v>
      </c>
      <c r="H45" s="6">
        <f>SUM(H36:H44)</f>
        <v>90137.029999999984</v>
      </c>
      <c r="I45" s="6">
        <f>SUM(I36:I44)</f>
        <v>0</v>
      </c>
      <c r="J45" s="2"/>
    </row>
    <row r="46" spans="1:10" ht="15" customHeight="1" x14ac:dyDescent="0.25">
      <c r="A46" s="29" t="s">
        <v>13</v>
      </c>
      <c r="B46" s="29" t="s">
        <v>21</v>
      </c>
      <c r="C46" s="29" t="s">
        <v>19</v>
      </c>
      <c r="D46" s="5">
        <v>2022</v>
      </c>
      <c r="E46" s="6">
        <f>SUM(F46:I46)</f>
        <v>4953.01</v>
      </c>
      <c r="F46" s="6">
        <v>0</v>
      </c>
      <c r="G46" s="6">
        <v>0</v>
      </c>
      <c r="H46" s="6">
        <v>4953.01</v>
      </c>
      <c r="I46" s="6">
        <v>0</v>
      </c>
      <c r="J46" s="2"/>
    </row>
    <row r="47" spans="1:10" ht="15" customHeight="1" x14ac:dyDescent="0.25">
      <c r="A47" s="35"/>
      <c r="B47" s="35"/>
      <c r="C47" s="35"/>
      <c r="D47" s="5">
        <v>2023</v>
      </c>
      <c r="E47" s="6">
        <f>SUM(F47:I47)</f>
        <v>5538.76</v>
      </c>
      <c r="F47" s="6">
        <v>0</v>
      </c>
      <c r="G47" s="6">
        <v>0</v>
      </c>
      <c r="H47" s="6">
        <v>5538.76</v>
      </c>
      <c r="I47" s="6">
        <v>0</v>
      </c>
      <c r="J47" s="2"/>
    </row>
    <row r="48" spans="1:10" ht="15" customHeight="1" x14ac:dyDescent="0.25">
      <c r="A48" s="35"/>
      <c r="B48" s="35"/>
      <c r="C48" s="35"/>
      <c r="D48" s="5">
        <v>2024</v>
      </c>
      <c r="E48" s="6">
        <f t="shared" ref="E48:E54" si="5">SUM(F48:I48)</f>
        <v>5538.77</v>
      </c>
      <c r="F48" s="6">
        <v>0</v>
      </c>
      <c r="G48" s="6">
        <v>0</v>
      </c>
      <c r="H48" s="6">
        <v>5538.77</v>
      </c>
      <c r="I48" s="6">
        <v>0</v>
      </c>
      <c r="J48" s="2"/>
    </row>
    <row r="49" spans="1:10" ht="15" customHeight="1" x14ac:dyDescent="0.25">
      <c r="A49" s="35"/>
      <c r="B49" s="35"/>
      <c r="C49" s="35"/>
      <c r="D49" s="5">
        <v>2025</v>
      </c>
      <c r="E49" s="6">
        <f t="shared" si="5"/>
        <v>5538.77</v>
      </c>
      <c r="F49" s="6">
        <v>0</v>
      </c>
      <c r="G49" s="6">
        <v>0</v>
      </c>
      <c r="H49" s="6">
        <v>5538.77</v>
      </c>
      <c r="I49" s="6">
        <v>0</v>
      </c>
      <c r="J49" s="2"/>
    </row>
    <row r="50" spans="1:10" ht="15" customHeight="1" x14ac:dyDescent="0.25">
      <c r="A50" s="35"/>
      <c r="B50" s="35"/>
      <c r="C50" s="35"/>
      <c r="D50" s="5">
        <v>2026</v>
      </c>
      <c r="E50" s="6">
        <f t="shared" si="5"/>
        <v>5538.77</v>
      </c>
      <c r="F50" s="6">
        <v>0</v>
      </c>
      <c r="G50" s="6">
        <v>0</v>
      </c>
      <c r="H50" s="6">
        <v>5538.77</v>
      </c>
      <c r="I50" s="6">
        <v>0</v>
      </c>
      <c r="J50" s="2"/>
    </row>
    <row r="51" spans="1:10" ht="15" customHeight="1" x14ac:dyDescent="0.25">
      <c r="A51" s="35"/>
      <c r="B51" s="35"/>
      <c r="C51" s="35"/>
      <c r="D51" s="5">
        <v>2027</v>
      </c>
      <c r="E51" s="6">
        <f t="shared" si="5"/>
        <v>5538.77</v>
      </c>
      <c r="F51" s="6">
        <v>0</v>
      </c>
      <c r="G51" s="6">
        <v>0</v>
      </c>
      <c r="H51" s="6">
        <v>5538.77</v>
      </c>
      <c r="I51" s="6">
        <v>0</v>
      </c>
      <c r="J51" s="2"/>
    </row>
    <row r="52" spans="1:10" ht="15" customHeight="1" x14ac:dyDescent="0.25">
      <c r="A52" s="35"/>
      <c r="B52" s="35"/>
      <c r="C52" s="35"/>
      <c r="D52" s="9">
        <v>2028</v>
      </c>
      <c r="E52" s="6">
        <f t="shared" si="5"/>
        <v>5538.77</v>
      </c>
      <c r="F52" s="6">
        <v>0</v>
      </c>
      <c r="G52" s="6">
        <v>0</v>
      </c>
      <c r="H52" s="8">
        <v>5538.77</v>
      </c>
      <c r="I52" s="6">
        <v>0</v>
      </c>
    </row>
    <row r="53" spans="1:10" ht="15" customHeight="1" x14ac:dyDescent="0.25">
      <c r="A53" s="35"/>
      <c r="B53" s="35"/>
      <c r="C53" s="35"/>
      <c r="D53" s="9">
        <v>2029</v>
      </c>
      <c r="E53" s="6">
        <f t="shared" si="5"/>
        <v>5538.77</v>
      </c>
      <c r="F53" s="6">
        <v>0</v>
      </c>
      <c r="G53" s="6">
        <v>0</v>
      </c>
      <c r="H53" s="8">
        <v>5538.77</v>
      </c>
      <c r="I53" s="6">
        <v>0</v>
      </c>
    </row>
    <row r="54" spans="1:10" ht="15" customHeight="1" x14ac:dyDescent="0.25">
      <c r="A54" s="35"/>
      <c r="B54" s="35"/>
      <c r="C54" s="35"/>
      <c r="D54" s="9">
        <v>2030</v>
      </c>
      <c r="E54" s="6">
        <f t="shared" si="5"/>
        <v>5538.77</v>
      </c>
      <c r="F54" s="6">
        <v>0</v>
      </c>
      <c r="G54" s="6">
        <v>0</v>
      </c>
      <c r="H54" s="8">
        <v>5538.77</v>
      </c>
      <c r="I54" s="6">
        <v>0</v>
      </c>
    </row>
    <row r="55" spans="1:10" ht="15.75" x14ac:dyDescent="0.25">
      <c r="A55" s="26" t="s">
        <v>8</v>
      </c>
      <c r="B55" s="27"/>
      <c r="C55" s="27"/>
      <c r="D55" s="28"/>
      <c r="E55" s="6">
        <f>SUM(E46:E54)</f>
        <v>49263.16</v>
      </c>
      <c r="F55" s="6">
        <f>SUM(F46:F54)</f>
        <v>0</v>
      </c>
      <c r="G55" s="6">
        <f>SUM(G46:G54)</f>
        <v>0</v>
      </c>
      <c r="H55" s="6">
        <f>SUM(H46:H54)</f>
        <v>49263.16</v>
      </c>
      <c r="I55" s="6">
        <f>SUM(I46:I54)</f>
        <v>0</v>
      </c>
    </row>
  </sheetData>
  <mergeCells count="27">
    <mergeCell ref="D1:I1"/>
    <mergeCell ref="F2:I2"/>
    <mergeCell ref="B3:H3"/>
    <mergeCell ref="E5:I6"/>
    <mergeCell ref="F7:I7"/>
    <mergeCell ref="A55:D55"/>
    <mergeCell ref="A36:A44"/>
    <mergeCell ref="B36:B44"/>
    <mergeCell ref="C36:C44"/>
    <mergeCell ref="A25:A33"/>
    <mergeCell ref="B25:B33"/>
    <mergeCell ref="C25:C33"/>
    <mergeCell ref="A46:A54"/>
    <mergeCell ref="B46:B54"/>
    <mergeCell ref="C46:C54"/>
    <mergeCell ref="A34:D34"/>
    <mergeCell ref="A45:D45"/>
    <mergeCell ref="A35:I35"/>
    <mergeCell ref="A10:A22"/>
    <mergeCell ref="B10:C22"/>
    <mergeCell ref="D5:D8"/>
    <mergeCell ref="E7:E8"/>
    <mergeCell ref="A24:I24"/>
    <mergeCell ref="A23:D23"/>
    <mergeCell ref="A5:A8"/>
    <mergeCell ref="B5:B8"/>
    <mergeCell ref="C5:C8"/>
  </mergeCells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2023-02-13T08:02:41Z</dcterms:modified>
</cp:coreProperties>
</file>